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0730" windowHeight="9780"/>
  </bookViews>
  <sheets>
    <sheet name="مرتبات سعيد بيرم" sheetId="1" r:id="rId1"/>
  </sheets>
  <calcPr calcId="144525"/>
</workbook>
</file>

<file path=xl/calcChain.xml><?xml version="1.0" encoding="utf-8"?>
<calcChain xmlns="http://schemas.openxmlformats.org/spreadsheetml/2006/main">
  <c r="C10" i="1" l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10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B9" i="1"/>
  <c r="B8" i="1"/>
  <c r="B7" i="1"/>
  <c r="U2" i="1"/>
  <c r="U7" i="1" s="1"/>
  <c r="U3" i="1"/>
  <c r="BC3" i="1" s="1"/>
  <c r="U4" i="1"/>
  <c r="U5" i="1"/>
  <c r="BC5" i="1" s="1"/>
  <c r="U6" i="1"/>
  <c r="T2" i="1"/>
  <c r="T7" i="1" s="1"/>
  <c r="T3" i="1"/>
  <c r="T4" i="1"/>
  <c r="T5" i="1"/>
  <c r="T6" i="1"/>
  <c r="BB6" i="1" s="1"/>
  <c r="BC6" i="1"/>
  <c r="BB5" i="1"/>
  <c r="BB3" i="1"/>
  <c r="S2" i="1"/>
  <c r="S7" i="1" s="1"/>
  <c r="AZ3" i="1"/>
  <c r="AZ4" i="1"/>
  <c r="BC4" i="1" s="1"/>
  <c r="AZ5" i="1"/>
  <c r="AZ6" i="1"/>
  <c r="AZ2" i="1"/>
  <c r="AZ7" i="1" s="1"/>
  <c r="AY3" i="1"/>
  <c r="AY4" i="1"/>
  <c r="BB4" i="1" s="1"/>
  <c r="AY5" i="1"/>
  <c r="AY6" i="1"/>
  <c r="AY2" i="1"/>
  <c r="AY7" i="1" s="1"/>
  <c r="AX2" i="1"/>
  <c r="AX7" i="1" s="1"/>
  <c r="AX3" i="1"/>
  <c r="AX4" i="1"/>
  <c r="AX5" i="1"/>
  <c r="AX6" i="1"/>
  <c r="S3" i="1"/>
  <c r="S4" i="1"/>
  <c r="BA4" i="1" s="1"/>
  <c r="S5" i="1"/>
  <c r="BA5" i="1" s="1"/>
  <c r="S6" i="1"/>
  <c r="BA6" i="1"/>
  <c r="BC2" i="1"/>
  <c r="BA3" i="1"/>
  <c r="BC8" i="1"/>
  <c r="BC9" i="1"/>
  <c r="BC7" i="1"/>
  <c r="BA2" i="1" l="1"/>
  <c r="AZ9" i="1"/>
  <c r="AX9" i="1"/>
  <c r="T9" i="1"/>
  <c r="AZ8" i="1"/>
  <c r="AX8" i="1"/>
  <c r="T8" i="1"/>
  <c r="BB2" i="1"/>
  <c r="AY9" i="1"/>
  <c r="U9" i="1"/>
  <c r="S9" i="1"/>
  <c r="AY8" i="1"/>
  <c r="U8" i="1"/>
  <c r="S8" i="1"/>
  <c r="BB7" i="1" l="1"/>
  <c r="BB8" i="1"/>
  <c r="BB9" i="1"/>
  <c r="BA7" i="1"/>
  <c r="BA9" i="1"/>
  <c r="BA8" i="1"/>
</calcChain>
</file>

<file path=xl/sharedStrings.xml><?xml version="1.0" encoding="utf-8"?>
<sst xmlns="http://schemas.openxmlformats.org/spreadsheetml/2006/main" count="136" uniqueCount="56">
  <si>
    <t>م</t>
  </si>
  <si>
    <t>بدلات أخرى</t>
  </si>
  <si>
    <t xml:space="preserve">نقابة اجتماعيين </t>
  </si>
  <si>
    <t xml:space="preserve">مهن رياضية </t>
  </si>
  <si>
    <t>ارباب عهد</t>
  </si>
  <si>
    <t>جزاءات</t>
  </si>
  <si>
    <t>الاساسى</t>
  </si>
  <si>
    <t>نظاره</t>
  </si>
  <si>
    <t xml:space="preserve">بدل معلم </t>
  </si>
  <si>
    <t xml:space="preserve">بدل اعتماد </t>
  </si>
  <si>
    <t xml:space="preserve"> حافز الآداء </t>
  </si>
  <si>
    <t xml:space="preserve">حوافز ال 25 % </t>
  </si>
  <si>
    <t>اجتماعيه</t>
  </si>
  <si>
    <t>اضافيه</t>
  </si>
  <si>
    <t xml:space="preserve">منحة </t>
  </si>
  <si>
    <t>مطلوبات</t>
  </si>
  <si>
    <t xml:space="preserve">الديون </t>
  </si>
  <si>
    <t>سلفة جزاءات</t>
  </si>
  <si>
    <t>ايرادات</t>
  </si>
  <si>
    <t>نفقه شرعية</t>
  </si>
  <si>
    <t>اساسي 10%</t>
  </si>
  <si>
    <t>اساسي 6%</t>
  </si>
  <si>
    <t>قسط اعارة</t>
  </si>
  <si>
    <t>مده سابقه</t>
  </si>
  <si>
    <t>متغير10%</t>
  </si>
  <si>
    <t>اساسي 0.5%</t>
  </si>
  <si>
    <t xml:space="preserve">نقابة معلمين </t>
  </si>
  <si>
    <t>نادى</t>
  </si>
  <si>
    <t>زمالة 
7%</t>
  </si>
  <si>
    <t xml:space="preserve">رابطة </t>
  </si>
  <si>
    <t xml:space="preserve">نصف العلاوة </t>
  </si>
  <si>
    <t>عماليه 5%</t>
  </si>
  <si>
    <t>رابطه عماليه</t>
  </si>
  <si>
    <t>نقابة تطبيقين</t>
  </si>
  <si>
    <t>نفابة زراعيين</t>
  </si>
  <si>
    <t>نفابة تجاريين</t>
  </si>
  <si>
    <t>بنك ناصر</t>
  </si>
  <si>
    <t>قرض نقابة</t>
  </si>
  <si>
    <t xml:space="preserve">ضريبة كسب </t>
  </si>
  <si>
    <t xml:space="preserve">الدمغه العاديه </t>
  </si>
  <si>
    <t/>
  </si>
  <si>
    <t>حافز  الـ 142% للساده الذين لم يشملهم كادر المعلم  بالاضافة لفرق ال200% لمن لم يجتازوا المرحلة الثانية من كادر المعلم</t>
  </si>
  <si>
    <t>علمى علمك</t>
  </si>
  <si>
    <r>
      <t xml:space="preserve">جملة الاستحقاقات </t>
    </r>
    <r>
      <rPr>
        <b/>
        <sz val="36"/>
        <color indexed="55"/>
        <rFont val="Times New Roman"/>
        <family val="1"/>
      </rPr>
      <t>1</t>
    </r>
  </si>
  <si>
    <r>
      <t xml:space="preserve">جملة الاستحقاقات </t>
    </r>
    <r>
      <rPr>
        <b/>
        <sz val="36"/>
        <color indexed="55"/>
        <rFont val="Times New Roman"/>
        <family val="1"/>
      </rPr>
      <t>2</t>
    </r>
  </si>
  <si>
    <r>
      <t xml:space="preserve">جملة الاستحقاقات </t>
    </r>
    <r>
      <rPr>
        <b/>
        <sz val="36"/>
        <color indexed="55"/>
        <rFont val="Times New Roman"/>
        <family val="1"/>
      </rPr>
      <t>3</t>
    </r>
  </si>
  <si>
    <r>
      <t>جملة الاستقطاعات</t>
    </r>
    <r>
      <rPr>
        <b/>
        <sz val="48"/>
        <color indexed="55"/>
        <rFont val="Times New Roman"/>
        <family val="1"/>
      </rPr>
      <t>1</t>
    </r>
  </si>
  <si>
    <r>
      <t>جملة الاستقطاعات</t>
    </r>
    <r>
      <rPr>
        <b/>
        <sz val="48"/>
        <color indexed="55"/>
        <rFont val="Times New Roman"/>
        <family val="1"/>
      </rPr>
      <t>2</t>
    </r>
  </si>
  <si>
    <r>
      <t>جملة الاستقطاعات</t>
    </r>
    <r>
      <rPr>
        <b/>
        <sz val="48"/>
        <color indexed="55"/>
        <rFont val="Times New Roman"/>
        <family val="1"/>
      </rPr>
      <t>3</t>
    </r>
  </si>
  <si>
    <r>
      <t>الصافى</t>
    </r>
    <r>
      <rPr>
        <b/>
        <sz val="36"/>
        <color indexed="55"/>
        <rFont val="Times New Roman"/>
        <family val="1"/>
      </rPr>
      <t>1</t>
    </r>
  </si>
  <si>
    <r>
      <t>الصافى</t>
    </r>
    <r>
      <rPr>
        <b/>
        <sz val="36"/>
        <color indexed="55"/>
        <rFont val="Times New Roman"/>
        <family val="1"/>
      </rPr>
      <t>2</t>
    </r>
  </si>
  <si>
    <r>
      <t>الصافى</t>
    </r>
    <r>
      <rPr>
        <b/>
        <sz val="36"/>
        <color indexed="55"/>
        <rFont val="Times New Roman"/>
        <family val="1"/>
      </rPr>
      <t>3</t>
    </r>
  </si>
  <si>
    <t>معادلة1</t>
  </si>
  <si>
    <t>معادلة2</t>
  </si>
  <si>
    <t>معادلة3</t>
  </si>
  <si>
    <t>معادلة4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</si>
</sst>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4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b/>
      <sz val="36"/>
      <color indexed="55"/>
      <name val="Times New Roman"/>
      <family val="1"/>
    </font>
    <font>
      <b/>
      <sz val="48"/>
      <color indexed="55"/>
      <name val="Times New Roman"/>
      <family val="1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0" tint="-0.249977111117893"/>
      <name val="Cambria"/>
      <family val="1"/>
      <scheme val="major"/>
    </font>
    <font>
      <b/>
      <sz val="22"/>
      <color theme="0" tint="-0.34998626667073579"/>
      <name val="Cambria"/>
      <family val="1"/>
      <scheme val="major"/>
    </font>
    <font>
      <b/>
      <sz val="22"/>
      <color theme="0" tint="-0.249977111117893"/>
      <name val="Cambria"/>
      <family val="1"/>
      <scheme val="major"/>
    </font>
    <font>
      <b/>
      <sz val="20"/>
      <color theme="0" tint="-0.249977111117893"/>
      <name val="Cambria"/>
      <family val="1"/>
      <scheme val="major"/>
    </font>
    <font>
      <b/>
      <sz val="20"/>
      <color theme="1"/>
      <name val="Cambria"/>
      <family val="1"/>
      <scheme val="major"/>
    </font>
    <font>
      <b/>
      <sz val="20"/>
      <color theme="0"/>
      <name val="Cambria"/>
      <family val="1"/>
      <scheme val="major"/>
    </font>
    <font>
      <sz val="11"/>
      <color theme="0"/>
      <name val="Calibri"/>
      <family val="2"/>
      <charset val="178"/>
      <scheme val="minor"/>
    </font>
  </fonts>
  <fills count="16">
    <fill>
      <patternFill patternType="none"/>
    </fill>
    <fill>
      <patternFill patternType="gray125"/>
    </fill>
    <fill>
      <gradientFill type="path" left="0.5" right="0.5" top="0.5" bottom="0.5">
        <stop position="0">
          <color rgb="FF360000"/>
        </stop>
        <stop position="1">
          <color theme="1"/>
        </stop>
      </gradientFill>
    </fill>
    <fill>
      <gradientFill type="path" left="0.5" right="0.5" top="0.5" bottom="0.5">
        <stop position="0">
          <color rgb="FF1F2610"/>
        </stop>
        <stop position="1">
          <color theme="1"/>
        </stop>
      </gradientFill>
    </fill>
    <fill>
      <gradientFill type="path" left="0.5" right="0.5" top="0.5" bottom="0.5">
        <stop position="0">
          <color rgb="FF231B2D"/>
        </stop>
        <stop position="1">
          <color theme="1"/>
        </stop>
      </gradientFill>
    </fill>
    <fill>
      <gradientFill type="path" left="0.5" right="0.5" top="0.5" bottom="0.5">
        <stop position="0">
          <color theme="2" tint="-0.74901577806939912"/>
        </stop>
        <stop position="1">
          <color theme="1"/>
        </stop>
      </gradientFill>
    </fill>
    <fill>
      <gradientFill type="path" left="0.5" right="0.5" top="0.5" bottom="0.5">
        <stop position="0">
          <color rgb="FF3A0000"/>
        </stop>
        <stop position="1">
          <color theme="1"/>
        </stop>
      </gradientFill>
    </fill>
    <fill>
      <gradientFill type="path" left="0.5" right="0.5" top="0.5" bottom="0.5">
        <stop position="0">
          <color theme="6" tint="-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rgb="FF000F2E"/>
        </stop>
        <stop position="1">
          <color theme="1"/>
        </stop>
      </gradientFill>
    </fill>
    <fill>
      <gradientFill type="path" left="0.5" right="0.5" top="0.5" bottom="0.5">
        <stop position="0">
          <color rgb="FF0D2329"/>
        </stop>
        <stop position="1">
          <color theme="1"/>
        </stop>
      </gradientFill>
    </fill>
    <fill>
      <gradientFill type="path" left="0.5" right="0.5" top="0.5" bottom="0.5">
        <stop position="0">
          <color theme="1" tint="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rgb="FF00133A"/>
        </stop>
        <stop position="1">
          <color theme="1"/>
        </stop>
      </gradientFill>
    </fill>
    <fill>
      <gradientFill type="path" left="0.5" right="0.5" top="0.5" bottom="0.5">
        <stop position="0">
          <color theme="1" tint="0.25098422193060094"/>
        </stop>
        <stop position="1">
          <color theme="1"/>
        </stop>
      </gradientFill>
    </fill>
    <fill>
      <gradientFill type="path" left="0.5" right="0.5" top="0.5" bottom="0.5">
        <stop position="0">
          <color theme="0" tint="-5.0965910824915313E-2"/>
        </stop>
        <stop position="1">
          <color theme="1"/>
        </stop>
      </gradientFill>
    </fill>
    <fill>
      <gradientFill type="path" left="0.5" right="0.5" top="0.5" bottom="0.5">
        <stop position="0">
          <color theme="7" tint="-0.49803155613879818"/>
        </stop>
        <stop position="1">
          <color theme="1"/>
        </stop>
      </gradientFill>
    </fill>
    <fill>
      <gradientFill degree="90">
        <stop position="0">
          <color theme="0"/>
        </stop>
        <stop position="1">
          <color theme="4"/>
        </stop>
      </gradientFill>
    </fill>
  </fills>
  <borders count="1">
    <border>
      <left/>
      <right/>
      <top/>
      <bottom/>
      <diagonal/>
    </border>
  </borders>
  <cellStyleXfs count="15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">
    <xf numFmtId="0" fontId="0" fillId="0" borderId="0" xfId="0"/>
    <xf numFmtId="2" fontId="7" fillId="2" borderId="0" xfId="13" applyNumberFormat="1" applyFont="1" applyFill="1" applyBorder="1" applyAlignment="1">
      <alignment horizontal="center" vertical="center" wrapText="1"/>
    </xf>
    <xf numFmtId="2" fontId="7" fillId="3" borderId="0" xfId="13" applyNumberFormat="1" applyFont="1" applyFill="1" applyBorder="1" applyAlignment="1">
      <alignment horizontal="center" vertical="center" wrapText="1"/>
    </xf>
    <xf numFmtId="2" fontId="7" fillId="4" borderId="0" xfId="13" applyNumberFormat="1" applyFont="1" applyFill="1" applyBorder="1" applyAlignment="1">
      <alignment horizontal="center" vertical="center" wrapText="1"/>
    </xf>
    <xf numFmtId="2" fontId="7" fillId="5" borderId="0" xfId="13" applyNumberFormat="1" applyFont="1" applyFill="1" applyBorder="1" applyAlignment="1">
      <alignment horizontal="center" vertical="center" wrapText="1"/>
    </xf>
    <xf numFmtId="2" fontId="8" fillId="6" borderId="0" xfId="13" applyNumberFormat="1" applyFont="1" applyFill="1" applyBorder="1" applyAlignment="1" applyProtection="1">
      <alignment horizontal="right" vertical="center"/>
      <protection hidden="1"/>
    </xf>
    <xf numFmtId="2" fontId="8" fillId="7" borderId="0" xfId="13" applyNumberFormat="1" applyFont="1" applyFill="1" applyBorder="1" applyAlignment="1" applyProtection="1">
      <alignment horizontal="right" vertical="center"/>
      <protection hidden="1"/>
    </xf>
    <xf numFmtId="2" fontId="8" fillId="8" borderId="0" xfId="13" applyNumberFormat="1" applyFont="1" applyFill="1" applyBorder="1" applyAlignment="1" applyProtection="1">
      <alignment horizontal="right" vertical="center"/>
      <protection hidden="1"/>
    </xf>
    <xf numFmtId="1" fontId="7" fillId="2" borderId="0" xfId="13" applyNumberFormat="1" applyFont="1" applyFill="1" applyBorder="1" applyAlignment="1">
      <alignment horizontal="center" vertical="center" wrapText="1"/>
    </xf>
    <xf numFmtId="1" fontId="8" fillId="9" borderId="0" xfId="13" applyNumberFormat="1" applyFont="1" applyFill="1" applyBorder="1" applyAlignment="1" applyProtection="1">
      <alignment horizontal="right" vertical="center"/>
      <protection hidden="1"/>
    </xf>
    <xf numFmtId="2" fontId="7" fillId="10" borderId="0" xfId="13" applyNumberFormat="1" applyFont="1" applyFill="1" applyBorder="1" applyAlignment="1">
      <alignment horizontal="center" vertical="center" wrapText="1"/>
    </xf>
    <xf numFmtId="2" fontId="7" fillId="11" borderId="0" xfId="13" applyNumberFormat="1" applyFont="1" applyFill="1" applyBorder="1" applyAlignment="1">
      <alignment horizontal="center" vertical="center" wrapText="1"/>
    </xf>
    <xf numFmtId="2" fontId="9" fillId="10" borderId="0" xfId="13" applyNumberFormat="1" applyFont="1" applyFill="1" applyBorder="1" applyAlignment="1" applyProtection="1">
      <alignment horizontal="right" vertical="center"/>
      <protection hidden="1"/>
    </xf>
    <xf numFmtId="2" fontId="10" fillId="6" borderId="0" xfId="2" applyNumberFormat="1" applyFont="1" applyFill="1" applyAlignment="1">
      <alignment horizontal="right" vertical="center"/>
    </xf>
    <xf numFmtId="2" fontId="10" fillId="12" borderId="0" xfId="2" applyNumberFormat="1" applyFont="1" applyFill="1" applyAlignment="1">
      <alignment horizontal="right" vertical="center"/>
    </xf>
    <xf numFmtId="2" fontId="11" fillId="13" borderId="0" xfId="2" applyNumberFormat="1" applyFont="1" applyFill="1" applyAlignment="1">
      <alignment horizontal="right" vertical="center"/>
    </xf>
    <xf numFmtId="2" fontId="12" fillId="14" borderId="0" xfId="2" applyNumberFormat="1" applyFont="1" applyFill="1" applyAlignment="1">
      <alignment horizontal="right" vertical="center"/>
    </xf>
    <xf numFmtId="2" fontId="12" fillId="15" borderId="0" xfId="2" applyNumberFormat="1" applyFont="1" applyFill="1" applyAlignment="1">
      <alignment horizontal="right" vertical="center"/>
    </xf>
    <xf numFmtId="0" fontId="13" fillId="0" borderId="0" xfId="0" applyFont="1"/>
  </cellXfs>
  <cellStyles count="154">
    <cellStyle name="Comma 3" xfId="1"/>
    <cellStyle name="Normal" xfId="0" builtinId="0"/>
    <cellStyle name="Normal 10" xfId="2"/>
    <cellStyle name="Normal 11" xfId="3"/>
    <cellStyle name="Normal 12" xfId="4"/>
    <cellStyle name="Normal 13" xfId="5"/>
    <cellStyle name="Normal 13 2" xfId="6"/>
    <cellStyle name="Normal 14" xfId="7"/>
    <cellStyle name="Normal 14 2" xfId="8"/>
    <cellStyle name="Normal 15" xfId="9"/>
    <cellStyle name="Normal 15 2" xfId="10"/>
    <cellStyle name="Normal 16" xfId="11"/>
    <cellStyle name="Normal 17" xfId="12"/>
    <cellStyle name="Normal 18" xfId="13"/>
    <cellStyle name="Normal 2" xfId="14"/>
    <cellStyle name="Normal 2 10" xfId="15"/>
    <cellStyle name="Normal 2 10 10" xfId="16"/>
    <cellStyle name="Normal 2 10 10 2" xfId="17"/>
    <cellStyle name="Normal 2 10 11" xfId="18"/>
    <cellStyle name="Normal 2 10 11 2" xfId="19"/>
    <cellStyle name="Normal 2 10 12" xfId="20"/>
    <cellStyle name="Normal 2 10 2" xfId="21"/>
    <cellStyle name="Normal 2 10 2 10" xfId="22"/>
    <cellStyle name="Normal 2 10 2 2" xfId="23"/>
    <cellStyle name="Normal 2 10 2 2 2" xfId="24"/>
    <cellStyle name="Normal 2 10 2 2 2 2" xfId="25"/>
    <cellStyle name="Normal 2 10 2 2 3" xfId="26"/>
    <cellStyle name="Normal 2 10 2 2 3 2" xfId="27"/>
    <cellStyle name="Normal 2 10 2 2 4" xfId="28"/>
    <cellStyle name="Normal 2 10 2 3" xfId="29"/>
    <cellStyle name="Normal 2 10 2 3 2" xfId="30"/>
    <cellStyle name="Normal 2 10 2 3 2 2" xfId="31"/>
    <cellStyle name="Normal 2 10 2 3 3" xfId="32"/>
    <cellStyle name="Normal 2 10 2 3 3 2" xfId="33"/>
    <cellStyle name="Normal 2 10 2 3 4" xfId="34"/>
    <cellStyle name="Normal 2 10 2 4" xfId="35"/>
    <cellStyle name="Normal 2 10 2 4 2" xfId="36"/>
    <cellStyle name="Normal 2 10 2 4 2 2" xfId="37"/>
    <cellStyle name="Normal 2 10 2 4 3" xfId="38"/>
    <cellStyle name="Normal 2 10 2 4 3 2" xfId="39"/>
    <cellStyle name="Normal 2 10 2 4 4" xfId="40"/>
    <cellStyle name="Normal 2 10 2 5" xfId="41"/>
    <cellStyle name="Normal 2 10 2 5 2" xfId="42"/>
    <cellStyle name="Normal 2 10 2 5 2 2" xfId="43"/>
    <cellStyle name="Normal 2 10 2 5 3" xfId="44"/>
    <cellStyle name="Normal 2 10 2 5 3 2" xfId="45"/>
    <cellStyle name="Normal 2 10 2 5 4" xfId="46"/>
    <cellStyle name="Normal 2 10 2 6" xfId="47"/>
    <cellStyle name="Normal 2 10 2 6 2" xfId="48"/>
    <cellStyle name="Normal 2 10 2 6 2 2" xfId="49"/>
    <cellStyle name="Normal 2 10 2 6 3" xfId="50"/>
    <cellStyle name="Normal 2 10 2 6 3 2" xfId="51"/>
    <cellStyle name="Normal 2 10 2 6 4" xfId="52"/>
    <cellStyle name="Normal 2 10 2 7" xfId="53"/>
    <cellStyle name="Normal 2 10 2 7 2" xfId="54"/>
    <cellStyle name="Normal 2 10 2 7 2 2" xfId="55"/>
    <cellStyle name="Normal 2 10 2 7 3" xfId="56"/>
    <cellStyle name="Normal 2 10 2 7 3 2" xfId="57"/>
    <cellStyle name="Normal 2 10 2 7 4" xfId="58"/>
    <cellStyle name="Normal 2 10 2 8" xfId="59"/>
    <cellStyle name="Normal 2 10 2 8 2" xfId="60"/>
    <cellStyle name="Normal 2 10 2 9" xfId="61"/>
    <cellStyle name="Normal 2 10 2 9 2" xfId="62"/>
    <cellStyle name="Normal 2 10 3" xfId="63"/>
    <cellStyle name="Normal 2 10 3 10" xfId="64"/>
    <cellStyle name="Normal 2 10 3 2" xfId="65"/>
    <cellStyle name="Normal 2 10 3 2 2" xfId="66"/>
    <cellStyle name="Normal 2 10 3 2 2 2" xfId="67"/>
    <cellStyle name="Normal 2 10 3 2 3" xfId="68"/>
    <cellStyle name="Normal 2 10 3 2 3 2" xfId="69"/>
    <cellStyle name="Normal 2 10 3 2 4" xfId="70"/>
    <cellStyle name="Normal 2 10 3 3" xfId="71"/>
    <cellStyle name="Normal 2 10 3 3 2" xfId="72"/>
    <cellStyle name="Normal 2 10 3 3 2 2" xfId="73"/>
    <cellStyle name="Normal 2 10 3 3 3" xfId="74"/>
    <cellStyle name="Normal 2 10 3 3 3 2" xfId="75"/>
    <cellStyle name="Normal 2 10 3 3 4" xfId="76"/>
    <cellStyle name="Normal 2 10 3 4" xfId="77"/>
    <cellStyle name="Normal 2 10 3 4 2" xfId="78"/>
    <cellStyle name="Normal 2 10 3 4 2 2" xfId="79"/>
    <cellStyle name="Normal 2 10 3 4 3" xfId="80"/>
    <cellStyle name="Normal 2 10 3 4 3 2" xfId="81"/>
    <cellStyle name="Normal 2 10 3 4 4" xfId="82"/>
    <cellStyle name="Normal 2 10 3 5" xfId="83"/>
    <cellStyle name="Normal 2 10 3 5 2" xfId="84"/>
    <cellStyle name="Normal 2 10 3 5 2 2" xfId="85"/>
    <cellStyle name="Normal 2 10 3 5 3" xfId="86"/>
    <cellStyle name="Normal 2 10 3 5 3 2" xfId="87"/>
    <cellStyle name="Normal 2 10 3 5 4" xfId="88"/>
    <cellStyle name="Normal 2 10 3 6" xfId="89"/>
    <cellStyle name="Normal 2 10 3 6 2" xfId="90"/>
    <cellStyle name="Normal 2 10 3 6 2 2" xfId="91"/>
    <cellStyle name="Normal 2 10 3 6 3" xfId="92"/>
    <cellStyle name="Normal 2 10 3 6 3 2" xfId="93"/>
    <cellStyle name="Normal 2 10 3 6 4" xfId="94"/>
    <cellStyle name="Normal 2 10 3 7" xfId="95"/>
    <cellStyle name="Normal 2 10 3 7 2" xfId="96"/>
    <cellStyle name="Normal 2 10 3 7 2 2" xfId="97"/>
    <cellStyle name="Normal 2 10 3 7 3" xfId="98"/>
    <cellStyle name="Normal 2 10 3 7 3 2" xfId="99"/>
    <cellStyle name="Normal 2 10 3 7 4" xfId="100"/>
    <cellStyle name="Normal 2 10 3 8" xfId="101"/>
    <cellStyle name="Normal 2 10 3 8 2" xfId="102"/>
    <cellStyle name="Normal 2 10 3 9" xfId="103"/>
    <cellStyle name="Normal 2 10 3 9 2" xfId="104"/>
    <cellStyle name="Normal 2 10 4" xfId="105"/>
    <cellStyle name="Normal 2 10 4 2" xfId="106"/>
    <cellStyle name="Normal 2 10 4 2 2" xfId="107"/>
    <cellStyle name="Normal 2 10 4 3" xfId="108"/>
    <cellStyle name="Normal 2 10 4 3 2" xfId="109"/>
    <cellStyle name="Normal 2 10 4 4" xfId="110"/>
    <cellStyle name="Normal 2 10 5" xfId="111"/>
    <cellStyle name="Normal 2 10 5 2" xfId="112"/>
    <cellStyle name="Normal 2 10 5 2 2" xfId="113"/>
    <cellStyle name="Normal 2 10 5 3" xfId="114"/>
    <cellStyle name="Normal 2 10 5 3 2" xfId="115"/>
    <cellStyle name="Normal 2 10 5 4" xfId="116"/>
    <cellStyle name="Normal 2 10 6" xfId="117"/>
    <cellStyle name="Normal 2 10 6 2" xfId="118"/>
    <cellStyle name="Normal 2 10 6 2 2" xfId="119"/>
    <cellStyle name="Normal 2 10 6 3" xfId="120"/>
    <cellStyle name="Normal 2 10 6 3 2" xfId="121"/>
    <cellStyle name="Normal 2 10 6 4" xfId="122"/>
    <cellStyle name="Normal 2 10 7" xfId="123"/>
    <cellStyle name="Normal 2 10 7 2" xfId="124"/>
    <cellStyle name="Normal 2 10 7 2 2" xfId="125"/>
    <cellStyle name="Normal 2 10 7 3" xfId="126"/>
    <cellStyle name="Normal 2 10 7 3 2" xfId="127"/>
    <cellStyle name="Normal 2 10 7 4" xfId="128"/>
    <cellStyle name="Normal 2 10 8" xfId="129"/>
    <cellStyle name="Normal 2 10 8 2" xfId="130"/>
    <cellStyle name="Normal 2 10 8 2 2" xfId="131"/>
    <cellStyle name="Normal 2 10 8 3" xfId="132"/>
    <cellStyle name="Normal 2 10 8 3 2" xfId="133"/>
    <cellStyle name="Normal 2 10 8 4" xfId="134"/>
    <cellStyle name="Normal 2 10 9" xfId="135"/>
    <cellStyle name="Normal 2 10 9 2" xfId="136"/>
    <cellStyle name="Normal 2 10 9 2 2" xfId="137"/>
    <cellStyle name="Normal 2 10 9 3" xfId="138"/>
    <cellStyle name="Normal 2 10 9 3 2" xfId="139"/>
    <cellStyle name="Normal 2 10 9 4" xfId="140"/>
    <cellStyle name="Normal 3" xfId="141"/>
    <cellStyle name="Normal 4" xfId="142"/>
    <cellStyle name="Normal 5" xfId="143"/>
    <cellStyle name="Normal 6" xfId="144"/>
    <cellStyle name="Normal 7" xfId="145"/>
    <cellStyle name="Normal 7 2" xfId="146"/>
    <cellStyle name="Normal 8" xfId="147"/>
    <cellStyle name="Normal 9" xfId="148"/>
    <cellStyle name="Percent 2" xfId="149"/>
    <cellStyle name="Percent 3" xfId="150"/>
    <cellStyle name="Percent 4" xfId="151"/>
    <cellStyle name="Percent 5" xfId="152"/>
    <cellStyle name="Percent 6" xfId="153"/>
  </cellStyles>
  <dxfs count="0"/>
  <tableStyles count="0" defaultTableStyle="TableStyleMedium9" defaultPivotStyle="PivotStyleLight16"/>
  <colors>
    <mruColors>
      <color rgb="FFFF9933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BC70"/>
  <sheetViews>
    <sheetView rightToLeft="1" tabSelected="1" topLeftCell="A2" workbookViewId="0">
      <selection activeCell="B10" sqref="B10"/>
    </sheetView>
  </sheetViews>
  <sheetFormatPr baseColWidth="10" defaultColWidth="9.140625" defaultRowHeight="15"/>
  <cols>
    <col min="1" max="1" width="11.42578125" customWidth="1"/>
    <col min="2" max="2" width="17.5703125" customWidth="1"/>
    <col min="3" max="3" width="16.28515625" bestFit="1" customWidth="1"/>
    <col min="4" max="4" width="10.140625" bestFit="1" customWidth="1"/>
    <col min="5" max="6" width="16.140625" bestFit="1" customWidth="1"/>
    <col min="7" max="7" width="14" bestFit="1" customWidth="1"/>
    <col min="8" max="8" width="14.5703125" bestFit="1" customWidth="1"/>
    <col min="9" max="9" width="17.42578125" bestFit="1" customWidth="1"/>
    <col min="10" max="11" width="11.5703125" bestFit="1" customWidth="1"/>
    <col min="12" max="12" width="13.85546875" bestFit="1" customWidth="1"/>
    <col min="13" max="15" width="17.5703125" customWidth="1"/>
    <col min="16" max="16" width="15" customWidth="1"/>
    <col min="17" max="17" width="17.5703125" customWidth="1"/>
    <col min="18" max="18" width="8.140625" bestFit="1" customWidth="1"/>
    <col min="19" max="21" width="17.5703125" customWidth="1"/>
    <col min="22" max="22" width="14.7109375" customWidth="1"/>
    <col min="23" max="49" width="17.5703125" customWidth="1"/>
    <col min="50" max="50" width="20.140625" customWidth="1"/>
    <col min="51" max="51" width="19.5703125" customWidth="1"/>
    <col min="52" max="52" width="21.7109375" bestFit="1" customWidth="1"/>
    <col min="53" max="55" width="17.5703125" customWidth="1"/>
  </cols>
  <sheetData>
    <row r="1" spans="1:55" ht="174.95" customHeight="1">
      <c r="A1" s="8" t="s">
        <v>0</v>
      </c>
      <c r="B1" s="10" t="s">
        <v>6</v>
      </c>
      <c r="C1" s="3" t="s">
        <v>7</v>
      </c>
      <c r="D1" s="3" t="s">
        <v>1</v>
      </c>
      <c r="E1" s="3" t="s">
        <v>8</v>
      </c>
      <c r="F1" s="3" t="s">
        <v>9</v>
      </c>
      <c r="G1" s="1" t="s">
        <v>10</v>
      </c>
      <c r="H1" s="3" t="s">
        <v>11</v>
      </c>
      <c r="I1" s="1" t="s">
        <v>41</v>
      </c>
      <c r="J1" s="1" t="s">
        <v>12</v>
      </c>
      <c r="K1" s="1" t="s">
        <v>13</v>
      </c>
      <c r="L1" s="8">
        <v>2009</v>
      </c>
      <c r="M1" s="8">
        <v>2010</v>
      </c>
      <c r="N1" s="8">
        <v>2011</v>
      </c>
      <c r="O1" s="8">
        <v>2012</v>
      </c>
      <c r="P1" s="8">
        <v>2013</v>
      </c>
      <c r="Q1" s="1" t="s">
        <v>14</v>
      </c>
      <c r="R1" s="1" t="s">
        <v>15</v>
      </c>
      <c r="S1" s="1" t="s">
        <v>43</v>
      </c>
      <c r="T1" s="1" t="s">
        <v>44</v>
      </c>
      <c r="U1" s="1" t="s">
        <v>45</v>
      </c>
      <c r="V1" s="1" t="s">
        <v>16</v>
      </c>
      <c r="W1" s="1" t="s">
        <v>17</v>
      </c>
      <c r="X1" s="1" t="s">
        <v>5</v>
      </c>
      <c r="Y1" s="1" t="s">
        <v>18</v>
      </c>
      <c r="Z1" s="1" t="s">
        <v>19</v>
      </c>
      <c r="AA1" s="4" t="s">
        <v>20</v>
      </c>
      <c r="AB1" s="4" t="s">
        <v>21</v>
      </c>
      <c r="AC1" s="1" t="s">
        <v>22</v>
      </c>
      <c r="AD1" s="1" t="s">
        <v>23</v>
      </c>
      <c r="AE1" s="2" t="s">
        <v>24</v>
      </c>
      <c r="AF1" s="4" t="s">
        <v>25</v>
      </c>
      <c r="AG1" s="1" t="s">
        <v>26</v>
      </c>
      <c r="AH1" s="1" t="s">
        <v>27</v>
      </c>
      <c r="AI1" s="4" t="s">
        <v>28</v>
      </c>
      <c r="AJ1" s="1" t="s">
        <v>29</v>
      </c>
      <c r="AK1" s="4" t="s">
        <v>30</v>
      </c>
      <c r="AL1" s="4" t="s">
        <v>31</v>
      </c>
      <c r="AM1" s="1" t="s">
        <v>32</v>
      </c>
      <c r="AN1" s="1" t="s">
        <v>33</v>
      </c>
      <c r="AO1" s="1" t="s">
        <v>2</v>
      </c>
      <c r="AP1" s="1" t="s">
        <v>34</v>
      </c>
      <c r="AQ1" s="1" t="s">
        <v>35</v>
      </c>
      <c r="AR1" s="1" t="s">
        <v>3</v>
      </c>
      <c r="AS1" s="1" t="s">
        <v>4</v>
      </c>
      <c r="AT1" s="1" t="s">
        <v>36</v>
      </c>
      <c r="AU1" s="1" t="s">
        <v>37</v>
      </c>
      <c r="AV1" s="1" t="s">
        <v>38</v>
      </c>
      <c r="AW1" s="1" t="s">
        <v>39</v>
      </c>
      <c r="AX1" s="1" t="s">
        <v>46</v>
      </c>
      <c r="AY1" s="1" t="s">
        <v>47</v>
      </c>
      <c r="AZ1" s="1" t="s">
        <v>48</v>
      </c>
      <c r="BA1" s="11" t="s">
        <v>49</v>
      </c>
      <c r="BB1" s="11" t="s">
        <v>50</v>
      </c>
      <c r="BC1" s="11" t="s">
        <v>51</v>
      </c>
    </row>
    <row r="2" spans="1:55" ht="30" customHeight="1">
      <c r="A2" s="9">
        <v>1</v>
      </c>
      <c r="B2" s="12">
        <v>814.28</v>
      </c>
      <c r="C2" s="7">
        <v>2</v>
      </c>
      <c r="D2" s="7" t="s">
        <v>40</v>
      </c>
      <c r="E2" s="7">
        <v>404.14</v>
      </c>
      <c r="F2" s="7">
        <v>1414.49</v>
      </c>
      <c r="G2" s="7">
        <v>203.57</v>
      </c>
      <c r="H2" s="7">
        <v>203</v>
      </c>
      <c r="I2" s="7" t="s">
        <v>40</v>
      </c>
      <c r="J2" s="7">
        <v>4</v>
      </c>
      <c r="K2" s="7">
        <v>6</v>
      </c>
      <c r="L2" s="7">
        <v>45.67</v>
      </c>
      <c r="M2" s="7">
        <v>49.28</v>
      </c>
      <c r="N2" s="7">
        <v>84.76</v>
      </c>
      <c r="O2" s="7">
        <v>92.61</v>
      </c>
      <c r="P2" s="7" t="s">
        <v>42</v>
      </c>
      <c r="Q2" s="7">
        <v>10</v>
      </c>
      <c r="R2" s="7" t="s">
        <v>40</v>
      </c>
      <c r="S2" s="14">
        <f>IF(LEFT(SUM(B2:R2)-INT(SUM(B2:R2)),2)&gt;=0.6,ROUNDUP(SUM(B2:R2),2),SUM(B2:R2))</f>
        <v>3333.8</v>
      </c>
      <c r="T2" s="15">
        <f>IF(SUM(B2:R2)-TRUNC(SUM(B2:R2))&gt;=0.65,ROUNDUP(SUM(B2:R2),2),SUM(B2:R2))</f>
        <v>3333.8</v>
      </c>
      <c r="U2" s="13" t="e">
        <f>IF(MID(SUM(B2:R2),FIND(".",SUM(B2:R2)),3)&gt;=0.65,ROUND(SUM(B2:R2),2),SUM(B2:R2))</f>
        <v>#VALUE!</v>
      </c>
      <c r="V2" s="5" t="s">
        <v>40</v>
      </c>
      <c r="W2" s="5" t="s">
        <v>40</v>
      </c>
      <c r="X2" s="5" t="s">
        <v>40</v>
      </c>
      <c r="Y2" s="5" t="s">
        <v>40</v>
      </c>
      <c r="Z2" s="6"/>
      <c r="AA2" s="5">
        <v>81.42</v>
      </c>
      <c r="AB2" s="5">
        <v>48.85</v>
      </c>
      <c r="AC2" s="6"/>
      <c r="AD2" s="6"/>
      <c r="AE2" s="5">
        <v>138</v>
      </c>
      <c r="AF2" s="5">
        <v>4.07</v>
      </c>
      <c r="AG2" s="5">
        <v>4.5</v>
      </c>
      <c r="AH2" s="5">
        <v>1</v>
      </c>
      <c r="AI2" s="5">
        <v>56.99</v>
      </c>
      <c r="AJ2" s="5">
        <v>1</v>
      </c>
      <c r="AK2" s="5">
        <v>2.5099999999999998</v>
      </c>
      <c r="AL2" s="5" t="s">
        <v>40</v>
      </c>
      <c r="AM2" s="5" t="s">
        <v>40</v>
      </c>
      <c r="AN2" s="5" t="s">
        <v>40</v>
      </c>
      <c r="AO2" s="5" t="s">
        <v>40</v>
      </c>
      <c r="AP2" s="5" t="s">
        <v>40</v>
      </c>
      <c r="AQ2" s="5" t="s">
        <v>40</v>
      </c>
      <c r="AR2" s="5" t="s">
        <v>40</v>
      </c>
      <c r="AS2" s="5" t="s">
        <v>40</v>
      </c>
      <c r="AT2" s="6"/>
      <c r="AU2" s="6"/>
      <c r="AV2" s="5">
        <v>162</v>
      </c>
      <c r="AW2" s="5">
        <v>11.4</v>
      </c>
      <c r="AX2" s="13">
        <f>IF(LEFT(SUM(V2:AW2)-INT(SUM(V2:AW2)),2)&gt;=0.6,ROUNDUP(SUM(V2:AW2),2),SUM(V2:AW2))</f>
        <v>511.74</v>
      </c>
      <c r="AY2" s="15">
        <f>IF(SUM(V2:AW2)-TRUNC(SUM(V2:AW2))&gt;=0.65,ROUNDUP(SUM(V2:AW2),2),SUM(V2:AW2))</f>
        <v>511.74</v>
      </c>
      <c r="AZ2" s="12" t="e">
        <f>IF(MID(SUM(V2:AW2),FIND(".",SUM(V2:AW2)),3)&gt;=0.65,ROUND(SUM(V2:AW2),2),SUM(V2:AW2))</f>
        <v>#VALUE!</v>
      </c>
      <c r="BA2" s="14">
        <f>S2-AX2</f>
        <v>2822.0600000000004</v>
      </c>
      <c r="BB2" s="15">
        <f>T2-AY2</f>
        <v>2822.0600000000004</v>
      </c>
      <c r="BC2" s="13" t="e">
        <f>U2-AZ2</f>
        <v>#VALUE!</v>
      </c>
    </row>
    <row r="3" spans="1:55" ht="30" customHeight="1">
      <c r="A3" s="9">
        <v>2</v>
      </c>
      <c r="B3" s="12">
        <v>544.61</v>
      </c>
      <c r="C3" s="7" t="s">
        <v>40</v>
      </c>
      <c r="D3" s="7" t="s">
        <v>40</v>
      </c>
      <c r="E3" s="7">
        <v>269.8</v>
      </c>
      <c r="F3" s="7">
        <v>809.41</v>
      </c>
      <c r="G3" s="7">
        <v>136.15</v>
      </c>
      <c r="H3" s="7">
        <v>136</v>
      </c>
      <c r="I3" s="7" t="s">
        <v>40</v>
      </c>
      <c r="J3" s="7">
        <v>4</v>
      </c>
      <c r="K3" s="7">
        <v>6</v>
      </c>
      <c r="L3" s="7">
        <v>29.35</v>
      </c>
      <c r="M3" s="7">
        <v>31.75</v>
      </c>
      <c r="N3" s="7">
        <v>54.71</v>
      </c>
      <c r="O3" s="7">
        <v>61.61</v>
      </c>
      <c r="P3" s="7" t="s">
        <v>42</v>
      </c>
      <c r="Q3" s="7">
        <v>10</v>
      </c>
      <c r="R3" s="7" t="s">
        <v>40</v>
      </c>
      <c r="S3" s="14">
        <f>IF(LEFT(SUM(B3:R3)-INT(SUM(B3:R3)),2)&gt;=0.6,ROUNDUP(SUM(B3:R3),2),SUM(B3:R3))</f>
        <v>2093.39</v>
      </c>
      <c r="T3" s="15">
        <f>IF(SUM(B3:R3)-TRUNC(SUM(B3:R3))&gt;=0.65,ROUNDUP(SUM(B3:R3),2),SUM(B3:R3))</f>
        <v>2093.3900000000003</v>
      </c>
      <c r="U3" s="13" t="e">
        <f>IF(MID(SUM(B3:R3),FIND(".",SUM(B3:R3)),3)&gt;=0.65,ROUND(SUM(B3:R3),2),SUM(B3:R3))</f>
        <v>#VALUE!</v>
      </c>
      <c r="V3" s="5" t="s">
        <v>40</v>
      </c>
      <c r="W3" s="5" t="s">
        <v>40</v>
      </c>
      <c r="X3" s="5"/>
      <c r="Y3" s="5" t="s">
        <v>40</v>
      </c>
      <c r="Z3" s="6"/>
      <c r="AA3" s="5">
        <v>54.46</v>
      </c>
      <c r="AB3" s="5">
        <v>32.67</v>
      </c>
      <c r="AC3" s="6"/>
      <c r="AD3" s="6"/>
      <c r="AE3" s="5">
        <v>138</v>
      </c>
      <c r="AF3" s="5">
        <v>2.72</v>
      </c>
      <c r="AG3" s="5">
        <v>4.5</v>
      </c>
      <c r="AH3" s="5">
        <v>1</v>
      </c>
      <c r="AI3" s="5">
        <v>38.119999999999997</v>
      </c>
      <c r="AJ3" s="5">
        <v>1</v>
      </c>
      <c r="AK3" s="5">
        <v>2.09</v>
      </c>
      <c r="AL3" s="5" t="s">
        <v>40</v>
      </c>
      <c r="AM3" s="5" t="s">
        <v>40</v>
      </c>
      <c r="AN3" s="5" t="s">
        <v>40</v>
      </c>
      <c r="AO3" s="5" t="s">
        <v>40</v>
      </c>
      <c r="AP3" s="5" t="s">
        <v>40</v>
      </c>
      <c r="AQ3" s="5" t="s">
        <v>40</v>
      </c>
      <c r="AR3" s="5" t="s">
        <v>40</v>
      </c>
      <c r="AS3" s="5" t="s">
        <v>40</v>
      </c>
      <c r="AT3" s="6"/>
      <c r="AU3" s="6"/>
      <c r="AV3" s="5">
        <v>50</v>
      </c>
      <c r="AW3" s="5">
        <v>7.65</v>
      </c>
      <c r="AX3" s="13">
        <f>IF(LEFT(SUM(V3:AW3)-INT(SUM(V3:AW3)),2)&gt;=0.6,ROUNDUP(SUM(V3:AW3),2),SUM(V3:AW3))</f>
        <v>332.21</v>
      </c>
      <c r="AY3" s="15">
        <f>IF(SUM(V3:AW3)-TRUNC(SUM(V3:AW3))&gt;=0.65,ROUNDUP(SUM(V3:AW3),2),SUM(V3:AW3))</f>
        <v>332.20999999999992</v>
      </c>
      <c r="AZ3" s="12" t="e">
        <f>IF(MID(SUM(V3:AW3),FIND(".",SUM(V3:AW3)),3)&gt;=0.65,ROUND(SUM(V3:AW3),2),SUM(V3:AW3))</f>
        <v>#VALUE!</v>
      </c>
      <c r="BA3" s="14">
        <f>S3-AX3</f>
        <v>1761.1799999999998</v>
      </c>
      <c r="BB3" s="15">
        <f t="shared" ref="BB3:BC6" si="0">T3-AY3</f>
        <v>1761.1800000000003</v>
      </c>
      <c r="BC3" s="13" t="e">
        <f t="shared" si="0"/>
        <v>#VALUE!</v>
      </c>
    </row>
    <row r="4" spans="1:55" ht="30" customHeight="1">
      <c r="A4" s="9">
        <v>3</v>
      </c>
      <c r="B4" s="12">
        <v>541.41999999999996</v>
      </c>
      <c r="C4" s="7" t="s">
        <v>40</v>
      </c>
      <c r="D4" s="7" t="s">
        <v>40</v>
      </c>
      <c r="E4" s="7">
        <v>268.20999999999998</v>
      </c>
      <c r="F4" s="7">
        <v>804.63</v>
      </c>
      <c r="G4" s="7">
        <v>135.35</v>
      </c>
      <c r="H4" s="7">
        <v>135</v>
      </c>
      <c r="I4" s="7" t="s">
        <v>40</v>
      </c>
      <c r="J4" s="7">
        <v>4</v>
      </c>
      <c r="K4" s="7">
        <v>6</v>
      </c>
      <c r="L4" s="7">
        <v>29.48</v>
      </c>
      <c r="M4" s="7">
        <v>31.91</v>
      </c>
      <c r="N4" s="7">
        <v>54.9</v>
      </c>
      <c r="O4" s="7">
        <v>61.05</v>
      </c>
      <c r="P4" s="7" t="s">
        <v>42</v>
      </c>
      <c r="Q4" s="7">
        <v>10</v>
      </c>
      <c r="R4" s="7" t="s">
        <v>40</v>
      </c>
      <c r="S4" s="14">
        <f>IF(LEFT(SUM(B4:R4)-INT(SUM(B4:R4)),2)&gt;=0.6,ROUNDUP(SUM(B4:R4),2),SUM(B4:R4))</f>
        <v>2081.9499999999998</v>
      </c>
      <c r="T4" s="15">
        <f>IF(SUM(B4:R4)-TRUNC(SUM(B4:R4))&gt;=0.65,ROUNDUP(SUM(B4:R4),2),SUM(B4:R4))</f>
        <v>2081.9499999999998</v>
      </c>
      <c r="U4" s="13" t="e">
        <f>IF(MID(SUM(B4:R4),FIND(".",SUM(B4:R4)),3)&gt;=0.65,ROUND(SUM(B4:R4),2),SUM(B4:R4))</f>
        <v>#VALUE!</v>
      </c>
      <c r="V4" s="5" t="s">
        <v>40</v>
      </c>
      <c r="W4" s="5" t="s">
        <v>40</v>
      </c>
      <c r="X4" s="5" t="s">
        <v>40</v>
      </c>
      <c r="Y4" s="5" t="s">
        <v>40</v>
      </c>
      <c r="Z4" s="6"/>
      <c r="AA4" s="5">
        <v>54.14</v>
      </c>
      <c r="AB4" s="5">
        <v>32.479999999999997</v>
      </c>
      <c r="AC4" s="6"/>
      <c r="AD4" s="6"/>
      <c r="AE4" s="5">
        <v>138</v>
      </c>
      <c r="AF4" s="5">
        <v>2.7</v>
      </c>
      <c r="AG4" s="5">
        <v>4.5</v>
      </c>
      <c r="AH4" s="5">
        <v>1</v>
      </c>
      <c r="AI4" s="5">
        <v>37.89</v>
      </c>
      <c r="AJ4" s="5">
        <v>1</v>
      </c>
      <c r="AK4" s="5">
        <v>2.09</v>
      </c>
      <c r="AL4" s="5" t="s">
        <v>40</v>
      </c>
      <c r="AM4" s="5" t="s">
        <v>40</v>
      </c>
      <c r="AN4" s="5" t="s">
        <v>40</v>
      </c>
      <c r="AO4" s="5" t="s">
        <v>40</v>
      </c>
      <c r="AP4" s="5" t="s">
        <v>40</v>
      </c>
      <c r="AQ4" s="5" t="s">
        <v>40</v>
      </c>
      <c r="AR4" s="5" t="s">
        <v>40</v>
      </c>
      <c r="AS4" s="5" t="s">
        <v>40</v>
      </c>
      <c r="AT4" s="6"/>
      <c r="AU4" s="6"/>
      <c r="AV4" s="5">
        <v>50</v>
      </c>
      <c r="AW4" s="5">
        <v>7.6000000000000005</v>
      </c>
      <c r="AX4" s="13">
        <f>IF(LEFT(SUM(V4:AW4)-INT(SUM(V4:AW4)),2)&gt;=0.6,ROUNDUP(SUM(V4:AW4),2),SUM(V4:AW4))</f>
        <v>331.4</v>
      </c>
      <c r="AY4" s="15">
        <f>IF(SUM(V4:AW4)-TRUNC(SUM(V4:AW4))&gt;=0.65,ROUNDUP(SUM(V4:AW4),2),SUM(V4:AW4))</f>
        <v>331.4</v>
      </c>
      <c r="AZ4" s="12" t="e">
        <f>IF(MID(SUM(V4:AW4),FIND(".",SUM(V4:AW4)),3)&gt;=0.65,ROUND(SUM(V4:AW4),2),SUM(V4:AW4))</f>
        <v>#VALUE!</v>
      </c>
      <c r="BA4" s="14">
        <f>S4-AX4</f>
        <v>1750.5499999999997</v>
      </c>
      <c r="BB4" s="15">
        <f t="shared" si="0"/>
        <v>1750.5499999999997</v>
      </c>
      <c r="BC4" s="13" t="e">
        <f t="shared" si="0"/>
        <v>#VALUE!</v>
      </c>
    </row>
    <row r="5" spans="1:55" ht="30" customHeight="1">
      <c r="A5" s="9">
        <v>4</v>
      </c>
      <c r="B5" s="12">
        <v>457.62</v>
      </c>
      <c r="C5" s="7" t="s">
        <v>40</v>
      </c>
      <c r="D5" s="7" t="s">
        <v>40</v>
      </c>
      <c r="E5" s="7">
        <v>226.31</v>
      </c>
      <c r="F5" s="7">
        <v>678.93</v>
      </c>
      <c r="G5" s="7">
        <v>114.4</v>
      </c>
      <c r="H5" s="7">
        <v>114</v>
      </c>
      <c r="I5" s="7" t="s">
        <v>40</v>
      </c>
      <c r="J5" s="7">
        <v>4</v>
      </c>
      <c r="K5" s="7">
        <v>6</v>
      </c>
      <c r="L5" s="7">
        <v>24.08</v>
      </c>
      <c r="M5" s="7">
        <v>26.08</v>
      </c>
      <c r="N5" s="7">
        <v>44.89</v>
      </c>
      <c r="O5" s="7">
        <v>51.79</v>
      </c>
      <c r="P5" s="7" t="s">
        <v>42</v>
      </c>
      <c r="Q5" s="7">
        <v>10</v>
      </c>
      <c r="R5" s="7" t="s">
        <v>40</v>
      </c>
      <c r="S5" s="14">
        <f>IF(LEFT(SUM(B5:R5)-INT(SUM(B5:R5)),2)&gt;=0.6,ROUNDUP(SUM(B5:R5),2),SUM(B5:R5))</f>
        <v>1758.1</v>
      </c>
      <c r="T5" s="15">
        <f>IF(SUM(B5:R5)-TRUNC(SUM(B5:R5))&gt;=0.65,ROUNDUP(SUM(B5:R5),2),SUM(B5:R5))</f>
        <v>1758.1000000000001</v>
      </c>
      <c r="U5" s="13" t="e">
        <f>IF(MID(SUM(B5:R5),FIND(".",SUM(B5:R5)),3)&gt;=0.65,ROUND(SUM(B5:R5),2),SUM(B5:R5))</f>
        <v>#VALUE!</v>
      </c>
      <c r="V5" s="5" t="s">
        <v>40</v>
      </c>
      <c r="W5" s="5" t="s">
        <v>40</v>
      </c>
      <c r="X5" s="5" t="s">
        <v>40</v>
      </c>
      <c r="Y5" s="5" t="s">
        <v>40</v>
      </c>
      <c r="Z5" s="6"/>
      <c r="AA5" s="5">
        <v>45.76</v>
      </c>
      <c r="AB5" s="5">
        <v>27.45</v>
      </c>
      <c r="AC5" s="6"/>
      <c r="AD5" s="6"/>
      <c r="AE5" s="5">
        <v>138</v>
      </c>
      <c r="AF5" s="5">
        <v>2.2799999999999998</v>
      </c>
      <c r="AG5" s="5">
        <v>4.5</v>
      </c>
      <c r="AH5" s="5">
        <v>1</v>
      </c>
      <c r="AI5" s="5">
        <v>32.03</v>
      </c>
      <c r="AJ5" s="5">
        <v>1</v>
      </c>
      <c r="AK5" s="5">
        <v>2.09</v>
      </c>
      <c r="AL5" s="5" t="s">
        <v>40</v>
      </c>
      <c r="AM5" s="5" t="s">
        <v>40</v>
      </c>
      <c r="AN5" s="5" t="s">
        <v>40</v>
      </c>
      <c r="AO5" s="5" t="s">
        <v>40</v>
      </c>
      <c r="AP5" s="5" t="s">
        <v>40</v>
      </c>
      <c r="AQ5" s="5" t="s">
        <v>40</v>
      </c>
      <c r="AR5" s="5" t="s">
        <v>40</v>
      </c>
      <c r="AS5" s="5" t="s">
        <v>40</v>
      </c>
      <c r="AT5" s="6"/>
      <c r="AU5" s="6"/>
      <c r="AV5" s="5">
        <v>25.5</v>
      </c>
      <c r="AW5" s="5">
        <v>6.4</v>
      </c>
      <c r="AX5" s="13">
        <f>IF(LEFT(SUM(V5:AW5)-INT(SUM(V5:AW5)),2)&gt;=0.6,ROUNDUP(SUM(V5:AW5),2),SUM(V5:AW5))</f>
        <v>286.01</v>
      </c>
      <c r="AY5" s="15">
        <f>IF(SUM(V5:AW5)-TRUNC(SUM(V5:AW5))&gt;=0.65,ROUNDUP(SUM(V5:AW5),2),SUM(V5:AW5))</f>
        <v>286.01</v>
      </c>
      <c r="AZ5" s="12" t="e">
        <f>IF(MID(SUM(V5:AW5),FIND(".",SUM(V5:AW5)),3)&gt;=0.65,ROUND(SUM(V5:AW5),2),SUM(V5:AW5))</f>
        <v>#VALUE!</v>
      </c>
      <c r="BA5" s="14">
        <f>S5-AX5</f>
        <v>1472.09</v>
      </c>
      <c r="BB5" s="15">
        <f t="shared" si="0"/>
        <v>1472.0900000000001</v>
      </c>
      <c r="BC5" s="13" t="e">
        <f t="shared" si="0"/>
        <v>#VALUE!</v>
      </c>
    </row>
    <row r="6" spans="1:55" ht="30" customHeight="1">
      <c r="A6" s="9">
        <v>5</v>
      </c>
      <c r="B6" s="12">
        <v>517.83000000000004</v>
      </c>
      <c r="C6" s="7">
        <v>100</v>
      </c>
      <c r="D6" s="7" t="s">
        <v>40</v>
      </c>
      <c r="E6" s="7">
        <v>256.41000000000003</v>
      </c>
      <c r="F6" s="7">
        <v>641.03</v>
      </c>
      <c r="G6" s="7">
        <v>258.91000000000003</v>
      </c>
      <c r="H6" s="7">
        <v>129</v>
      </c>
      <c r="I6" s="7" t="s">
        <v>40</v>
      </c>
      <c r="J6" s="7">
        <v>4</v>
      </c>
      <c r="K6" s="7">
        <v>2</v>
      </c>
      <c r="L6" s="7">
        <v>28.17</v>
      </c>
      <c r="M6" s="7">
        <v>30.48</v>
      </c>
      <c r="N6" s="7">
        <v>52.49</v>
      </c>
      <c r="O6" s="7">
        <v>59.39</v>
      </c>
      <c r="P6" s="7" t="s">
        <v>42</v>
      </c>
      <c r="Q6" s="7">
        <v>10</v>
      </c>
      <c r="R6" s="7" t="s">
        <v>40</v>
      </c>
      <c r="S6" s="14">
        <f>IF(LEFT(SUM(B6:R6)-INT(SUM(B6:R6)),2)&gt;=0.6,ROUNDUP(SUM(B6:R6),2),SUM(B6:R6))</f>
        <v>2089.71</v>
      </c>
      <c r="T6" s="15">
        <f>IF(SUM(B6:R6)-TRUNC(SUM(B6:R6))&gt;=0.65,ROUNDUP(SUM(B6:R6),2),SUM(B6:R6))</f>
        <v>2089.71</v>
      </c>
      <c r="U6" s="13" t="e">
        <f>IF(MID(SUM(B6:R6),FIND(".",SUM(B6:R6)),3)&gt;=0.65,ROUND(SUM(B6:R6),2),SUM(B6:R6))</f>
        <v>#VALUE!</v>
      </c>
      <c r="V6" s="5" t="s">
        <v>40</v>
      </c>
      <c r="W6" s="5" t="s">
        <v>40</v>
      </c>
      <c r="X6" s="5" t="s">
        <v>40</v>
      </c>
      <c r="Y6" s="5" t="s">
        <v>40</v>
      </c>
      <c r="Z6" s="6"/>
      <c r="AA6" s="5">
        <v>51.78</v>
      </c>
      <c r="AB6" s="5">
        <v>31.06</v>
      </c>
      <c r="AC6" s="6"/>
      <c r="AD6" s="6"/>
      <c r="AE6" s="5">
        <v>138</v>
      </c>
      <c r="AF6" s="5">
        <v>2.58</v>
      </c>
      <c r="AG6" s="5">
        <v>4.5</v>
      </c>
      <c r="AH6" s="5">
        <v>1</v>
      </c>
      <c r="AI6" s="5">
        <v>36.24</v>
      </c>
      <c r="AJ6" s="5">
        <v>1</v>
      </c>
      <c r="AK6" s="5">
        <v>2.09</v>
      </c>
      <c r="AL6" s="5" t="s">
        <v>40</v>
      </c>
      <c r="AM6" s="5" t="s">
        <v>40</v>
      </c>
      <c r="AN6" s="5" t="s">
        <v>40</v>
      </c>
      <c r="AO6" s="5" t="s">
        <v>40</v>
      </c>
      <c r="AP6" s="5" t="s">
        <v>40</v>
      </c>
      <c r="AQ6" s="5" t="s">
        <v>40</v>
      </c>
      <c r="AR6" s="5" t="s">
        <v>40</v>
      </c>
      <c r="AS6" s="5" t="s">
        <v>40</v>
      </c>
      <c r="AT6" s="6"/>
      <c r="AU6" s="6"/>
      <c r="AV6" s="5">
        <v>42</v>
      </c>
      <c r="AW6" s="5">
        <v>7.25</v>
      </c>
      <c r="AX6" s="13">
        <f>IF(LEFT(SUM(V6:AW6)-INT(SUM(V6:AW6)),2)&gt;=0.6,ROUNDUP(SUM(V6:AW6),2),SUM(V6:AW6))</f>
        <v>317.5</v>
      </c>
      <c r="AY6" s="15">
        <f>IF(SUM(V6:AW6)-TRUNC(SUM(V6:AW6))&gt;=0.65,ROUNDUP(SUM(V6:AW6),2),SUM(V6:AW6))</f>
        <v>317.5</v>
      </c>
      <c r="AZ6" s="12" t="e">
        <f>IF(MID(SUM(V6:AW6),FIND(".",SUM(V6:AW6)),3)&gt;=0.65,ROUND(SUM(V6:AW6),2),SUM(V6:AW6))</f>
        <v>#VALUE!</v>
      </c>
      <c r="BA6" s="14">
        <f>S6-AX6</f>
        <v>1772.21</v>
      </c>
      <c r="BB6" s="15">
        <f t="shared" si="0"/>
        <v>1772.21</v>
      </c>
      <c r="BC6" s="13" t="e">
        <f t="shared" si="0"/>
        <v>#VALUE!</v>
      </c>
    </row>
    <row r="7" spans="1:55" ht="50.1" customHeight="1">
      <c r="A7" s="16" t="s">
        <v>52</v>
      </c>
      <c r="B7" s="14">
        <f>IF(SUM(B2:B6)=0,"",IF(LEFT(SUM(B2:B6)-INT(SUM(B2:B6)),2)&gt;=0.6,ROUNDUP(SUM(B2:B6),2),SUM(B2:B6)))</f>
        <v>2875.76</v>
      </c>
      <c r="C7" s="14">
        <f t="shared" ref="C7:BC7" si="1">IF(SUM(C2:C6)=0,"",IF(LEFT(SUM(C2:C6)-INT(SUM(C2:C6)),2)&gt;=0.6,ROUNDUP(SUM(C2:C6),2),SUM(C2:C6)))</f>
        <v>102</v>
      </c>
      <c r="D7" s="14" t="str">
        <f t="shared" si="1"/>
        <v/>
      </c>
      <c r="E7" s="14">
        <f t="shared" si="1"/>
        <v>1424.87</v>
      </c>
      <c r="F7" s="14">
        <f t="shared" si="1"/>
        <v>4348.49</v>
      </c>
      <c r="G7" s="14">
        <f t="shared" si="1"/>
        <v>848.38</v>
      </c>
      <c r="H7" s="14">
        <f t="shared" si="1"/>
        <v>717</v>
      </c>
      <c r="I7" s="14" t="str">
        <f t="shared" si="1"/>
        <v/>
      </c>
      <c r="J7" s="14">
        <f t="shared" si="1"/>
        <v>20</v>
      </c>
      <c r="K7" s="14">
        <f t="shared" si="1"/>
        <v>26</v>
      </c>
      <c r="L7" s="14">
        <f t="shared" si="1"/>
        <v>156.75</v>
      </c>
      <c r="M7" s="14">
        <f t="shared" si="1"/>
        <v>169.5</v>
      </c>
      <c r="N7" s="14">
        <f t="shared" si="1"/>
        <v>291.75</v>
      </c>
      <c r="O7" s="14">
        <f t="shared" si="1"/>
        <v>326.45</v>
      </c>
      <c r="P7" s="14" t="str">
        <f t="shared" si="1"/>
        <v/>
      </c>
      <c r="Q7" s="14">
        <f t="shared" si="1"/>
        <v>50</v>
      </c>
      <c r="R7" s="14" t="str">
        <f t="shared" si="1"/>
        <v/>
      </c>
      <c r="S7" s="14">
        <f t="shared" si="1"/>
        <v>11356.95</v>
      </c>
      <c r="T7" s="15">
        <f t="shared" si="1"/>
        <v>11356.95</v>
      </c>
      <c r="U7" s="13" t="e">
        <f t="shared" si="1"/>
        <v>#VALUE!</v>
      </c>
      <c r="V7" s="14" t="str">
        <f t="shared" si="1"/>
        <v/>
      </c>
      <c r="W7" s="14" t="str">
        <f t="shared" si="1"/>
        <v/>
      </c>
      <c r="X7" s="14" t="str">
        <f t="shared" si="1"/>
        <v/>
      </c>
      <c r="Y7" s="14" t="str">
        <f t="shared" si="1"/>
        <v/>
      </c>
      <c r="Z7" s="14" t="str">
        <f t="shared" si="1"/>
        <v/>
      </c>
      <c r="AA7" s="14">
        <f t="shared" si="1"/>
        <v>287.56</v>
      </c>
      <c r="AB7" s="14">
        <f t="shared" si="1"/>
        <v>172.51</v>
      </c>
      <c r="AC7" s="14" t="str">
        <f t="shared" si="1"/>
        <v/>
      </c>
      <c r="AD7" s="14" t="str">
        <f t="shared" si="1"/>
        <v/>
      </c>
      <c r="AE7" s="14">
        <f t="shared" si="1"/>
        <v>690</v>
      </c>
      <c r="AF7" s="14">
        <f t="shared" si="1"/>
        <v>14.35</v>
      </c>
      <c r="AG7" s="14">
        <f t="shared" si="1"/>
        <v>22.5</v>
      </c>
      <c r="AH7" s="14">
        <f t="shared" si="1"/>
        <v>5</v>
      </c>
      <c r="AI7" s="14">
        <f t="shared" si="1"/>
        <v>201.27</v>
      </c>
      <c r="AJ7" s="14">
        <f t="shared" si="1"/>
        <v>5</v>
      </c>
      <c r="AK7" s="14">
        <f t="shared" si="1"/>
        <v>10.87</v>
      </c>
      <c r="AL7" s="14" t="str">
        <f t="shared" si="1"/>
        <v/>
      </c>
      <c r="AM7" s="14" t="str">
        <f t="shared" si="1"/>
        <v/>
      </c>
      <c r="AN7" s="14" t="str">
        <f t="shared" si="1"/>
        <v/>
      </c>
      <c r="AO7" s="14" t="str">
        <f t="shared" si="1"/>
        <v/>
      </c>
      <c r="AP7" s="14" t="str">
        <f t="shared" si="1"/>
        <v/>
      </c>
      <c r="AQ7" s="14" t="str">
        <f t="shared" si="1"/>
        <v/>
      </c>
      <c r="AR7" s="14" t="str">
        <f t="shared" si="1"/>
        <v/>
      </c>
      <c r="AS7" s="14" t="str">
        <f t="shared" si="1"/>
        <v/>
      </c>
      <c r="AT7" s="14" t="str">
        <f t="shared" si="1"/>
        <v/>
      </c>
      <c r="AU7" s="14" t="str">
        <f t="shared" si="1"/>
        <v/>
      </c>
      <c r="AV7" s="14">
        <f t="shared" si="1"/>
        <v>329.5</v>
      </c>
      <c r="AW7" s="14">
        <f t="shared" si="1"/>
        <v>40.299999999999997</v>
      </c>
      <c r="AX7" s="13">
        <f t="shared" si="1"/>
        <v>1778.86</v>
      </c>
      <c r="AY7" s="15">
        <f t="shared" si="1"/>
        <v>1778.86</v>
      </c>
      <c r="AZ7" s="14" t="e">
        <f t="shared" si="1"/>
        <v>#VALUE!</v>
      </c>
      <c r="BA7" s="14">
        <f t="shared" si="1"/>
        <v>9578.09</v>
      </c>
      <c r="BB7" s="15">
        <f t="shared" si="1"/>
        <v>9578.09</v>
      </c>
      <c r="BC7" s="13" t="e">
        <f t="shared" si="1"/>
        <v>#VALUE!</v>
      </c>
    </row>
    <row r="8" spans="1:55" ht="52.5" customHeight="1">
      <c r="A8" s="16" t="s">
        <v>53</v>
      </c>
      <c r="B8" s="15">
        <f>IF(SUM(B2:B6)=0,"",IF(SUM(B2:B6)-TRUNC(SUM(B2:B6))&gt;=0.65,ROUNDUP(SUM(B2:B6),2),SUM(B2:B6)))</f>
        <v>2875.76</v>
      </c>
      <c r="C8" s="15">
        <f t="shared" ref="C8:BC8" si="2">IF(SUM(C2:C6)=0,"",IF(SUM(C2:C6)-TRUNC(SUM(C2:C6))&gt;=0.65,ROUNDUP(SUM(C2:C6),2),SUM(C2:C6)))</f>
        <v>102</v>
      </c>
      <c r="D8" s="15" t="str">
        <f t="shared" si="2"/>
        <v/>
      </c>
      <c r="E8" s="15">
        <f t="shared" si="2"/>
        <v>1424.87</v>
      </c>
      <c r="F8" s="15">
        <f t="shared" si="2"/>
        <v>4348.49</v>
      </c>
      <c r="G8" s="15">
        <f t="shared" si="2"/>
        <v>848.38000000000011</v>
      </c>
      <c r="H8" s="15">
        <f t="shared" si="2"/>
        <v>717</v>
      </c>
      <c r="I8" s="15" t="str">
        <f t="shared" si="2"/>
        <v/>
      </c>
      <c r="J8" s="15">
        <f t="shared" si="2"/>
        <v>20</v>
      </c>
      <c r="K8" s="15">
        <f t="shared" si="2"/>
        <v>26</v>
      </c>
      <c r="L8" s="15">
        <f t="shared" si="2"/>
        <v>156.75</v>
      </c>
      <c r="M8" s="15">
        <f t="shared" si="2"/>
        <v>169.49999999999997</v>
      </c>
      <c r="N8" s="15">
        <f t="shared" si="2"/>
        <v>291.75</v>
      </c>
      <c r="O8" s="15">
        <f t="shared" si="2"/>
        <v>326.45</v>
      </c>
      <c r="P8" s="15" t="str">
        <f t="shared" si="2"/>
        <v/>
      </c>
      <c r="Q8" s="15">
        <f t="shared" si="2"/>
        <v>50</v>
      </c>
      <c r="R8" s="15" t="str">
        <f t="shared" si="2"/>
        <v/>
      </c>
      <c r="S8" s="15">
        <f t="shared" si="2"/>
        <v>11356.95</v>
      </c>
      <c r="T8" s="15">
        <f t="shared" si="2"/>
        <v>11356.95</v>
      </c>
      <c r="U8" s="15" t="e">
        <f t="shared" si="2"/>
        <v>#VALUE!</v>
      </c>
      <c r="V8" s="15" t="str">
        <f t="shared" si="2"/>
        <v/>
      </c>
      <c r="W8" s="15" t="str">
        <f t="shared" si="2"/>
        <v/>
      </c>
      <c r="X8" s="15" t="str">
        <f t="shared" si="2"/>
        <v/>
      </c>
      <c r="Y8" s="15" t="str">
        <f t="shared" si="2"/>
        <v/>
      </c>
      <c r="Z8" s="15" t="str">
        <f t="shared" si="2"/>
        <v/>
      </c>
      <c r="AA8" s="15">
        <f t="shared" si="2"/>
        <v>287.55999999999995</v>
      </c>
      <c r="AB8" s="15">
        <f t="shared" si="2"/>
        <v>172.51</v>
      </c>
      <c r="AC8" s="15" t="str">
        <f t="shared" si="2"/>
        <v/>
      </c>
      <c r="AD8" s="15" t="str">
        <f t="shared" si="2"/>
        <v/>
      </c>
      <c r="AE8" s="15">
        <f t="shared" si="2"/>
        <v>690</v>
      </c>
      <c r="AF8" s="15">
        <f t="shared" si="2"/>
        <v>14.350000000000001</v>
      </c>
      <c r="AG8" s="15">
        <f t="shared" si="2"/>
        <v>22.5</v>
      </c>
      <c r="AH8" s="15">
        <f t="shared" si="2"/>
        <v>5</v>
      </c>
      <c r="AI8" s="15">
        <f t="shared" si="2"/>
        <v>201.27</v>
      </c>
      <c r="AJ8" s="15">
        <f t="shared" si="2"/>
        <v>5</v>
      </c>
      <c r="AK8" s="15">
        <f t="shared" si="2"/>
        <v>10.87</v>
      </c>
      <c r="AL8" s="15" t="str">
        <f t="shared" si="2"/>
        <v/>
      </c>
      <c r="AM8" s="15" t="str">
        <f t="shared" si="2"/>
        <v/>
      </c>
      <c r="AN8" s="15" t="str">
        <f t="shared" si="2"/>
        <v/>
      </c>
      <c r="AO8" s="15" t="str">
        <f t="shared" si="2"/>
        <v/>
      </c>
      <c r="AP8" s="15" t="str">
        <f t="shared" si="2"/>
        <v/>
      </c>
      <c r="AQ8" s="15" t="str">
        <f t="shared" si="2"/>
        <v/>
      </c>
      <c r="AR8" s="15" t="str">
        <f t="shared" si="2"/>
        <v/>
      </c>
      <c r="AS8" s="15" t="str">
        <f t="shared" si="2"/>
        <v/>
      </c>
      <c r="AT8" s="15" t="str">
        <f t="shared" si="2"/>
        <v/>
      </c>
      <c r="AU8" s="15" t="str">
        <f t="shared" si="2"/>
        <v/>
      </c>
      <c r="AV8" s="15">
        <f t="shared" si="2"/>
        <v>329.5</v>
      </c>
      <c r="AW8" s="15">
        <f t="shared" si="2"/>
        <v>40.300000000000004</v>
      </c>
      <c r="AX8" s="15">
        <f t="shared" si="2"/>
        <v>1778.86</v>
      </c>
      <c r="AY8" s="15">
        <f t="shared" si="2"/>
        <v>1778.86</v>
      </c>
      <c r="AZ8" s="15" t="e">
        <f t="shared" si="2"/>
        <v>#VALUE!</v>
      </c>
      <c r="BA8" s="15">
        <f t="shared" si="2"/>
        <v>9578.09</v>
      </c>
      <c r="BB8" s="15">
        <f t="shared" si="2"/>
        <v>9578.09</v>
      </c>
      <c r="BC8" s="15" t="e">
        <f t="shared" si="2"/>
        <v>#VALUE!</v>
      </c>
    </row>
    <row r="9" spans="1:55" ht="50.1" customHeight="1">
      <c r="A9" s="16" t="s">
        <v>54</v>
      </c>
      <c r="B9" s="13">
        <f>IF(SUM(B2:B6)=0,"",IF(MID(SUM(B2:B6),FIND("",SUM(B2:B6)),3)&gt;=0.65,ROUND(SUM(B2:B6),2),SUM(B2:B6)))</f>
        <v>2875.76</v>
      </c>
      <c r="C9" s="13">
        <f t="shared" ref="C9:BC9" si="3">IF(SUM(C2:C6)=0,"",IF(MID(SUM(C2:C6),FIND("",SUM(C2:C6)),3)&gt;=0.65,ROUND(SUM(C2:C6),2),SUM(C2:C6)))</f>
        <v>102</v>
      </c>
      <c r="D9" s="13" t="str">
        <f t="shared" si="3"/>
        <v/>
      </c>
      <c r="E9" s="13">
        <f t="shared" si="3"/>
        <v>1424.87</v>
      </c>
      <c r="F9" s="13">
        <f t="shared" si="3"/>
        <v>4348.49</v>
      </c>
      <c r="G9" s="13">
        <f t="shared" si="3"/>
        <v>848.38</v>
      </c>
      <c r="H9" s="13">
        <f t="shared" si="3"/>
        <v>717</v>
      </c>
      <c r="I9" s="13" t="str">
        <f t="shared" si="3"/>
        <v/>
      </c>
      <c r="J9" s="13">
        <f t="shared" si="3"/>
        <v>20</v>
      </c>
      <c r="K9" s="13">
        <f t="shared" si="3"/>
        <v>26</v>
      </c>
      <c r="L9" s="13">
        <f t="shared" si="3"/>
        <v>156.75</v>
      </c>
      <c r="M9" s="13">
        <f t="shared" si="3"/>
        <v>169.5</v>
      </c>
      <c r="N9" s="13">
        <f t="shared" si="3"/>
        <v>291.75</v>
      </c>
      <c r="O9" s="13">
        <f t="shared" si="3"/>
        <v>326.45</v>
      </c>
      <c r="P9" s="13" t="str">
        <f t="shared" si="3"/>
        <v/>
      </c>
      <c r="Q9" s="13">
        <f t="shared" si="3"/>
        <v>50</v>
      </c>
      <c r="R9" s="13" t="str">
        <f t="shared" si="3"/>
        <v/>
      </c>
      <c r="S9" s="13">
        <f t="shared" si="3"/>
        <v>11356.95</v>
      </c>
      <c r="T9" s="13">
        <f t="shared" si="3"/>
        <v>11356.95</v>
      </c>
      <c r="U9" s="13" t="e">
        <f t="shared" si="3"/>
        <v>#VALUE!</v>
      </c>
      <c r="V9" s="13" t="str">
        <f t="shared" si="3"/>
        <v/>
      </c>
      <c r="W9" s="13" t="str">
        <f t="shared" si="3"/>
        <v/>
      </c>
      <c r="X9" s="13" t="str">
        <f t="shared" si="3"/>
        <v/>
      </c>
      <c r="Y9" s="13" t="str">
        <f t="shared" si="3"/>
        <v/>
      </c>
      <c r="Z9" s="13" t="str">
        <f t="shared" si="3"/>
        <v/>
      </c>
      <c r="AA9" s="13">
        <f t="shared" si="3"/>
        <v>287.56</v>
      </c>
      <c r="AB9" s="13">
        <f t="shared" si="3"/>
        <v>172.51</v>
      </c>
      <c r="AC9" s="13" t="str">
        <f t="shared" si="3"/>
        <v/>
      </c>
      <c r="AD9" s="13" t="str">
        <f t="shared" si="3"/>
        <v/>
      </c>
      <c r="AE9" s="13">
        <f t="shared" si="3"/>
        <v>690</v>
      </c>
      <c r="AF9" s="13">
        <f t="shared" si="3"/>
        <v>14.35</v>
      </c>
      <c r="AG9" s="13">
        <f t="shared" si="3"/>
        <v>22.5</v>
      </c>
      <c r="AH9" s="13">
        <f t="shared" si="3"/>
        <v>5</v>
      </c>
      <c r="AI9" s="13">
        <f t="shared" si="3"/>
        <v>201.27</v>
      </c>
      <c r="AJ9" s="13">
        <f t="shared" si="3"/>
        <v>5</v>
      </c>
      <c r="AK9" s="13">
        <f t="shared" si="3"/>
        <v>10.87</v>
      </c>
      <c r="AL9" s="13" t="str">
        <f t="shared" si="3"/>
        <v/>
      </c>
      <c r="AM9" s="13" t="str">
        <f t="shared" si="3"/>
        <v/>
      </c>
      <c r="AN9" s="13" t="str">
        <f t="shared" si="3"/>
        <v/>
      </c>
      <c r="AO9" s="13" t="str">
        <f t="shared" si="3"/>
        <v/>
      </c>
      <c r="AP9" s="13" t="str">
        <f t="shared" si="3"/>
        <v/>
      </c>
      <c r="AQ9" s="13" t="str">
        <f t="shared" si="3"/>
        <v/>
      </c>
      <c r="AR9" s="13" t="str">
        <f t="shared" si="3"/>
        <v/>
      </c>
      <c r="AS9" s="13" t="str">
        <f t="shared" si="3"/>
        <v/>
      </c>
      <c r="AT9" s="13" t="str">
        <f t="shared" si="3"/>
        <v/>
      </c>
      <c r="AU9" s="13" t="str">
        <f t="shared" si="3"/>
        <v/>
      </c>
      <c r="AV9" s="13">
        <f t="shared" si="3"/>
        <v>329.5</v>
      </c>
      <c r="AW9" s="13">
        <f t="shared" si="3"/>
        <v>40.299999999999997</v>
      </c>
      <c r="AX9" s="13">
        <f t="shared" si="3"/>
        <v>1778.86</v>
      </c>
      <c r="AY9" s="13">
        <f t="shared" si="3"/>
        <v>1778.86</v>
      </c>
      <c r="AZ9" s="13" t="e">
        <f t="shared" si="3"/>
        <v>#VALUE!</v>
      </c>
      <c r="BA9" s="13">
        <f t="shared" si="3"/>
        <v>9578.09</v>
      </c>
      <c r="BB9" s="13">
        <f t="shared" si="3"/>
        <v>9578.09</v>
      </c>
      <c r="BC9" s="13" t="e">
        <f t="shared" si="3"/>
        <v>#VALUE!</v>
      </c>
    </row>
    <row r="10" spans="1:55" s="18" customFormat="1" ht="30" customHeight="1">
      <c r="A10" s="17" t="s">
        <v>55</v>
      </c>
      <c r="B10" s="17">
        <f>IF(SUM(B2:B6)=0,"",SUM(B2:B6))</f>
        <v>2875.7599999999998</v>
      </c>
      <c r="C10" s="17">
        <f t="shared" ref="C10:BC10" si="4">IF(SUM(C2:C6)=0,"",SUM(C2:C6))</f>
        <v>102</v>
      </c>
      <c r="D10" s="17" t="str">
        <f t="shared" si="4"/>
        <v/>
      </c>
      <c r="E10" s="17">
        <f t="shared" si="4"/>
        <v>1424.8700000000001</v>
      </c>
      <c r="F10" s="17">
        <f t="shared" si="4"/>
        <v>4348.49</v>
      </c>
      <c r="G10" s="17">
        <f t="shared" si="4"/>
        <v>848.38000000000011</v>
      </c>
      <c r="H10" s="17">
        <f t="shared" si="4"/>
        <v>717</v>
      </c>
      <c r="I10" s="17" t="str">
        <f t="shared" si="4"/>
        <v/>
      </c>
      <c r="J10" s="17">
        <f t="shared" si="4"/>
        <v>20</v>
      </c>
      <c r="K10" s="17">
        <f t="shared" si="4"/>
        <v>26</v>
      </c>
      <c r="L10" s="17">
        <f t="shared" si="4"/>
        <v>156.75</v>
      </c>
      <c r="M10" s="17">
        <f t="shared" si="4"/>
        <v>169.49999999999997</v>
      </c>
      <c r="N10" s="17">
        <f t="shared" si="4"/>
        <v>291.75</v>
      </c>
      <c r="O10" s="17">
        <f t="shared" si="4"/>
        <v>326.45</v>
      </c>
      <c r="P10" s="17" t="str">
        <f t="shared" si="4"/>
        <v/>
      </c>
      <c r="Q10" s="17">
        <f t="shared" si="4"/>
        <v>50</v>
      </c>
      <c r="R10" s="17" t="str">
        <f t="shared" si="4"/>
        <v/>
      </c>
      <c r="S10" s="17">
        <f t="shared" si="4"/>
        <v>11356.95</v>
      </c>
      <c r="T10" s="17">
        <f t="shared" si="4"/>
        <v>11356.95</v>
      </c>
      <c r="U10" s="17" t="e">
        <f t="shared" si="4"/>
        <v>#VALUE!</v>
      </c>
      <c r="V10" s="17" t="str">
        <f t="shared" si="4"/>
        <v/>
      </c>
      <c r="W10" s="17" t="str">
        <f t="shared" si="4"/>
        <v/>
      </c>
      <c r="X10" s="17" t="str">
        <f t="shared" si="4"/>
        <v/>
      </c>
      <c r="Y10" s="17" t="str">
        <f t="shared" si="4"/>
        <v/>
      </c>
      <c r="Z10" s="17" t="str">
        <f t="shared" si="4"/>
        <v/>
      </c>
      <c r="AA10" s="17">
        <f t="shared" si="4"/>
        <v>287.55999999999995</v>
      </c>
      <c r="AB10" s="17">
        <f t="shared" si="4"/>
        <v>172.51</v>
      </c>
      <c r="AC10" s="17" t="str">
        <f t="shared" si="4"/>
        <v/>
      </c>
      <c r="AD10" s="17" t="str">
        <f t="shared" si="4"/>
        <v/>
      </c>
      <c r="AE10" s="17">
        <f t="shared" si="4"/>
        <v>690</v>
      </c>
      <c r="AF10" s="17">
        <f t="shared" si="4"/>
        <v>14.350000000000001</v>
      </c>
      <c r="AG10" s="17">
        <f t="shared" si="4"/>
        <v>22.5</v>
      </c>
      <c r="AH10" s="17">
        <f t="shared" si="4"/>
        <v>5</v>
      </c>
      <c r="AI10" s="17">
        <f t="shared" si="4"/>
        <v>201.27</v>
      </c>
      <c r="AJ10" s="17">
        <f t="shared" si="4"/>
        <v>5</v>
      </c>
      <c r="AK10" s="17">
        <f t="shared" si="4"/>
        <v>10.87</v>
      </c>
      <c r="AL10" s="17" t="str">
        <f t="shared" si="4"/>
        <v/>
      </c>
      <c r="AM10" s="17" t="str">
        <f t="shared" si="4"/>
        <v/>
      </c>
      <c r="AN10" s="17" t="str">
        <f t="shared" si="4"/>
        <v/>
      </c>
      <c r="AO10" s="17" t="str">
        <f t="shared" si="4"/>
        <v/>
      </c>
      <c r="AP10" s="17" t="str">
        <f t="shared" si="4"/>
        <v/>
      </c>
      <c r="AQ10" s="17" t="str">
        <f t="shared" si="4"/>
        <v/>
      </c>
      <c r="AR10" s="17" t="str">
        <f t="shared" si="4"/>
        <v/>
      </c>
      <c r="AS10" s="17" t="str">
        <f t="shared" si="4"/>
        <v/>
      </c>
      <c r="AT10" s="17" t="str">
        <f t="shared" si="4"/>
        <v/>
      </c>
      <c r="AU10" s="17" t="str">
        <f t="shared" si="4"/>
        <v/>
      </c>
      <c r="AV10" s="17">
        <f t="shared" si="4"/>
        <v>329.5</v>
      </c>
      <c r="AW10" s="17">
        <f t="shared" si="4"/>
        <v>40.300000000000004</v>
      </c>
      <c r="AX10" s="17">
        <f t="shared" si="4"/>
        <v>1778.86</v>
      </c>
      <c r="AY10" s="17">
        <f t="shared" si="4"/>
        <v>1778.86</v>
      </c>
      <c r="AZ10" s="17" t="e">
        <f t="shared" si="4"/>
        <v>#VALUE!</v>
      </c>
      <c r="BA10" s="17">
        <f t="shared" si="4"/>
        <v>9578.09</v>
      </c>
      <c r="BB10" s="17">
        <f t="shared" si="4"/>
        <v>9578.09</v>
      </c>
      <c r="BC10" s="17" t="e">
        <f t="shared" si="4"/>
        <v>#VALUE!</v>
      </c>
    </row>
    <row r="11" spans="1:55" ht="30" customHeight="1"/>
    <row r="12" spans="1:55" ht="30" customHeight="1"/>
    <row r="13" spans="1:55" ht="30" customHeight="1"/>
    <row r="14" spans="1:55" ht="30" customHeight="1"/>
    <row r="15" spans="1:55" ht="30" customHeight="1"/>
    <row r="16" spans="1:55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</sheetData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مرتبات سعيد بيرم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Benalia</cp:lastModifiedBy>
  <dcterms:created xsi:type="dcterms:W3CDTF">2013-07-21T19:54:59Z</dcterms:created>
  <dcterms:modified xsi:type="dcterms:W3CDTF">2013-07-23T06:47:12Z</dcterms:modified>
</cp:coreProperties>
</file>